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05-24 - Aquisição de Saco para Amostra de Alimentos - SMEC\"/>
    </mc:Choice>
  </mc:AlternateContent>
  <xr:revisionPtr revIDLastSave="0" documentId="13_ncr:1_{9585DDD7-5DE5-4D2B-B6FA-24ECA4D08D7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Hlk124412351" localSheetId="1">Dados!$B$23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<sst xmlns="http://schemas.openxmlformats.org/spreadsheetml/2006/main" count="53" uniqueCount="49">
  <si>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</si>
  <si>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</si>
  <si>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</si>
  <si>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</si>
  <si>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</si>
  <si>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</si>
  <si>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</si>
  <si>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</si>
  <si>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</si>
  <si>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</si>
  <si>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</si>
  <si>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</si>
  <si>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</si>
  <si>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</si>
  <si>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</si>
  <si>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</si>
  <si>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</si>
  <si>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</si>
  <si>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</si>
  <si>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</si>
  <si>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</si>
  <si>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</si>
  <si>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</si>
  <si>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</si>
  <si>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</si>
  <si>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</si>
  <si>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</si>
  <si>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</si>
  <si>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</si>
  <si>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</si>
  <si>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</si>
  <si>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</si>
  <si>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</si>
  <si>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</si>
  <si>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</si>
  <si>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</si>
  <si>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</si>
  <si>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</si>
  <si>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Sec. Educação</t>
  </si>
  <si>
    <t>N.º 1702.2769500072.015-3390.39.00-17050000</t>
  </si>
  <si>
    <t>PROCESSO ADMINISTRATIVO N° 3500/2023 de 28/09/2023</t>
  </si>
  <si>
    <t>PREGÃO ELETRÔNICO Nº 005/2024</t>
  </si>
  <si>
    <t>Homologação: __/__/2024</t>
  </si>
  <si>
    <t>Previsão Publicação: __/__/2024</t>
  </si>
  <si>
    <t>AQUISIÇÃO SACO PARA AMOSTRA DE ALIMENTOS</t>
  </si>
  <si>
    <t>O pagamento do objeto de que trata o PREGÃO ELETRÔNICO 005/2024, e consequente contrato serão efetuados pela Tesouraria da PREFEITURA MUNICIPAL DE SUMIDOURO no prazo de até 30 dias a contar da emissão do documento de cobrança;</t>
  </si>
  <si>
    <t>Prazo do Contrato: Entrega Imediata.</t>
  </si>
  <si>
    <t>SACO PARA AMOSTRA DE ALIMENTOS MEDIDA 15 CM X 35 CM, FEITO EM POLIETILENO DE BAIXA DENSIDADE, COM TARJA BRANCA PARA DESCRIÇÃO DO ALIMENTO. O SACO PARA AMOSTRA DEVE SER TOTALMENTE LACRADO</t>
  </si>
  <si>
    <t>Abertura das Propostas: 19/01/2024,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</si>
</sst>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176451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618922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3500/23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61.140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2" t="s">
        <v>19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005/2024  -  ABERTURA DAS PROPOSTAS: 19/01/2024, ÀS 10:00HS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AQUISIÇÃO SACO PARA AMOSTRA DE ALIMENTOS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3500/2023 de 28/09/2023</v>
      </c>
      <c r="B5" s="72"/>
      <c r="C5" s="72"/>
      <c r="D5" s="72"/>
      <c r="E5" s="72"/>
      <c r="F5" s="72"/>
      <c r="G5" s="72"/>
    </row>
    <row r="6" spans="1:11" x14ac:dyDescent="0.2">
      <c r="A6" s="49" t="str">
        <f>Dados!B7</f>
        <v>MENOR PREÇO POR ITEM</v>
      </c>
      <c r="B6" s="49"/>
      <c r="C6" s="70" t="s">
        <v>29</v>
      </c>
      <c r="D6" s="70"/>
      <c r="E6" s="71">
        <f>Dados!B8</f>
        <v>11295.6</v>
      </c>
      <c r="F6" s="71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4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4" t="s">
        <v>2</v>
      </c>
      <c r="B10" s="59"/>
      <c r="C10" s="25" t="s">
        <v>8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25</v>
      </c>
      <c r="F12" s="44" t="s">
        <v>26</v>
      </c>
      <c r="G12" s="31" t="s">
        <v>7</v>
      </c>
      <c r="H12" s="39"/>
    </row>
    <row r="13" spans="1:11" s="8" customFormat="1" ht="33.75" x14ac:dyDescent="0.2">
      <c r="A13" s="32">
        <v>1</v>
      </c>
      <c r="B13" s="30" t="s">
        <v>47</v>
      </c>
      <c r="C13" s="33" t="s">
        <v>5</v>
      </c>
      <c r="D13" s="61">
        <v>60000</v>
      </c>
      <c r="E13" s="48">
        <v>0.18826000000000001</v>
      </c>
      <c r="F13" s="58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5" t="s">
        <v>27</v>
      </c>
      <c r="G14" s="66"/>
      <c r="H14" s="40"/>
    </row>
    <row r="15" spans="1:11" ht="14.25" customHeight="1" x14ac:dyDescent="0.2">
      <c r="F15" s="67" t="str">
        <f>IF(SUM(G13:G13)=0,"",SUM(G13:G13))</f>
        <v/>
      </c>
      <c r="G15" s="68"/>
      <c r="H15" s="41"/>
    </row>
    <row r="16" spans="1:11" s="36" customFormat="1" ht="9" x14ac:dyDescent="0.2">
      <c r="A16" s="62" t="str">
        <f>" - "&amp;Dados!B23</f>
        <v xml:space="preserve"> - A execução do objeto da presente licitação será realizada junto a Secretaria obedecendo, na íntegra, ao detalhamento do termo de referência (ANEXO II).</v>
      </c>
      <c r="B16" s="62"/>
      <c r="C16" s="62"/>
      <c r="D16" s="62"/>
      <c r="E16" s="62"/>
      <c r="F16" s="62"/>
      <c r="G16" s="62"/>
      <c r="H16" s="42"/>
    </row>
    <row r="17" spans="1:8" s="36" customFormat="1" ht="9" x14ac:dyDescent="0.2">
      <c r="A17" s="62" t="str">
        <f>" - "&amp;Dados!B24</f>
        <v xml:space="preserve"> - A administração rejeitará, no todo ou em parte, o fornecimento executado em desacordo com os termos do Edital e seus anexos.</v>
      </c>
      <c r="B17" s="62"/>
      <c r="C17" s="62"/>
      <c r="D17" s="62"/>
      <c r="E17" s="62"/>
      <c r="F17" s="62"/>
      <c r="G17" s="62"/>
      <c r="H17" s="42"/>
    </row>
    <row r="18" spans="1:8" s="36" customFormat="1" ht="21" customHeight="1" x14ac:dyDescent="0.2">
      <c r="A18" s="62" t="str">
        <f>" - "&amp;Dados!B25</f>
        <v xml:space="preserve"> - O pagamento do objeto de que trata o PREGÃO ELETRÔNICO 005/2024, e consequente contrato serão efetuados pela Tesouraria da PREFEITURA MUNICIPAL DE SUMIDOURO no prazo de até 30 dias a contar da emissão do documento de cobrança;</v>
      </c>
      <c r="B18" s="62"/>
      <c r="C18" s="62"/>
      <c r="D18" s="62"/>
      <c r="E18" s="62"/>
      <c r="F18" s="62"/>
      <c r="G18" s="62"/>
      <c r="H18" s="42"/>
    </row>
    <row r="19" spans="1:8" s="26" customFormat="1" ht="9" x14ac:dyDescent="0.2">
      <c r="A19" s="62" t="str">
        <f>" - "&amp;Dados!B26</f>
        <v xml:space="preserve"> - Proposta válida por 60 (sessenta) dias</v>
      </c>
      <c r="B19" s="62"/>
      <c r="C19" s="62"/>
      <c r="D19" s="62"/>
      <c r="E19" s="62"/>
      <c r="F19" s="62"/>
      <c r="G19" s="62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EOFy4ykWcu+8Oc+fH2Mj++o1vkTnt9XS7skboiyrINEsjjHgb+Ip26ujN7GNbV9k8nPWTXRj6UxD/bK7au4EKA==" saltValue="5MHUs7728SFvBdQpfA9pvA==" spinCount="100000" sheet="1" objects="1" scenarios="1"/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F14">
    <cfRule type="expression" dxfId="11" priority="1" stopIfTrue="1">
      <formula>IF($J14="Empate",IF(H14=1,TRUE(),FALSE()),FALSE())</formula>
    </cfRule>
    <cfRule type="expression" dxfId="10" priority="2" stopIfTrue="1">
      <formula>IF(H14="&gt;",FALSE(),IF(H14&gt;0,TRUE(),FALSE()))</formula>
    </cfRule>
    <cfRule type="expression" dxfId="9" priority="3" stopIfTrue="1">
      <formula>IF(H14="&gt;",TRUE(),FALSE())</formula>
    </cfRule>
  </conditionalFormatting>
  <conditionalFormatting sqref="F15">
    <cfRule type="expression" dxfId="8" priority="4" stopIfTrue="1">
      <formula>IF($J14="OK",IF(H14=1,TRUE(),FALSE()),FALSE())</formula>
    </cfRule>
    <cfRule type="expression" dxfId="7" priority="5" stopIfTrue="1">
      <formula>IF($J14="Empate",IF(H14=1,TRUE(),FALSE()),FALSE())</formula>
    </cfRule>
    <cfRule type="expression" dxfId="6" priority="6" stopIfTrue="1">
      <formula>IF($J14="Empate",IF(H14=2,TRUE(),FALSE()),FALSE())</formula>
    </cfRule>
  </conditionalFormatting>
  <conditionalFormatting sqref="F13">
    <cfRule type="cellIs" dxfId="5" priority="11" stopIfTrue="1" operator="equal">
      <formula>""</formula>
    </cfRule>
  </conditionalFormatting>
  <conditionalFormatting sqref="D13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6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41</v>
      </c>
      <c r="E1" s="4"/>
      <c r="F1" s="4"/>
      <c r="G1" s="4"/>
    </row>
    <row r="2" spans="1:7" x14ac:dyDescent="0.2">
      <c r="A2" s="15" t="s">
        <v>10</v>
      </c>
      <c r="B2" s="55" t="s">
        <v>40</v>
      </c>
      <c r="E2" s="4"/>
      <c r="F2" s="4"/>
      <c r="G2" s="4"/>
    </row>
    <row r="3" spans="1:7" x14ac:dyDescent="0.2">
      <c r="A3" s="15" t="s">
        <v>11</v>
      </c>
      <c r="B3" s="55" t="s">
        <v>44</v>
      </c>
      <c r="C3" s="5"/>
      <c r="E3" s="51"/>
      <c r="F3" s="4"/>
      <c r="G3" s="4"/>
    </row>
    <row r="4" spans="1:7" x14ac:dyDescent="0.2">
      <c r="A4" s="15" t="s">
        <v>12</v>
      </c>
      <c r="B4" s="55" t="s">
        <v>48</v>
      </c>
      <c r="C4" s="5"/>
      <c r="E4" s="51"/>
      <c r="F4" s="4"/>
      <c r="G4" s="4"/>
    </row>
    <row r="5" spans="1:7" x14ac:dyDescent="0.2">
      <c r="A5" s="15" t="s">
        <v>13</v>
      </c>
      <c r="B5" s="55" t="s">
        <v>42</v>
      </c>
      <c r="C5" s="5"/>
      <c r="E5" s="51"/>
      <c r="F5" s="4"/>
      <c r="G5" s="4"/>
    </row>
    <row r="6" spans="1:7" x14ac:dyDescent="0.2">
      <c r="A6" s="15" t="s">
        <v>31</v>
      </c>
      <c r="B6" s="56" t="s">
        <v>43</v>
      </c>
      <c r="C6" s="5"/>
      <c r="E6" s="51"/>
      <c r="F6" s="4"/>
      <c r="G6" s="4"/>
    </row>
    <row r="7" spans="1:7" x14ac:dyDescent="0.2">
      <c r="A7" s="15" t="s">
        <v>14</v>
      </c>
      <c r="B7" s="5" t="s">
        <v>30</v>
      </c>
      <c r="C7" s="5"/>
      <c r="E7" s="51"/>
      <c r="F7" s="4"/>
      <c r="G7" s="4"/>
    </row>
    <row r="8" spans="1:7" x14ac:dyDescent="0.2">
      <c r="A8" s="24" t="s">
        <v>23</v>
      </c>
      <c r="B8" s="46">
        <v>11295.6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3" t="s">
        <v>33</v>
      </c>
      <c r="E14" s="4"/>
      <c r="F14" s="4"/>
      <c r="G14" s="4"/>
    </row>
    <row r="15" spans="1:7" x14ac:dyDescent="0.2">
      <c r="A15" s="53" t="s">
        <v>34</v>
      </c>
      <c r="E15" s="4"/>
      <c r="F15" s="4"/>
      <c r="G15" s="4"/>
    </row>
    <row r="16" spans="1:7" x14ac:dyDescent="0.2">
      <c r="A16" s="53" t="s">
        <v>35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23" t="s">
        <v>38</v>
      </c>
      <c r="C17" s="52"/>
      <c r="D17" s="52"/>
      <c r="E17" s="52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23" t="s">
        <v>39</v>
      </c>
      <c r="C18" s="23"/>
      <c r="D18" s="23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20" t="s">
        <v>37</v>
      </c>
      <c r="D23" s="60"/>
      <c r="E23" s="4"/>
      <c r="F23" s="4"/>
      <c r="G23" s="50"/>
    </row>
    <row r="24" spans="1:256" ht="38.25" x14ac:dyDescent="0.2">
      <c r="A24" s="19" t="s">
        <v>16</v>
      </c>
      <c r="B24" s="20" t="s">
        <v>36</v>
      </c>
      <c r="D24" s="60"/>
      <c r="E24" s="4"/>
      <c r="F24" s="4"/>
      <c r="G24" s="50"/>
    </row>
    <row r="25" spans="1:256" ht="63.75" x14ac:dyDescent="0.2">
      <c r="A25" s="19" t="s">
        <v>17</v>
      </c>
      <c r="B25" s="56" t="s">
        <v>45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28</v>
      </c>
      <c r="E26" s="4"/>
      <c r="F26" s="4"/>
      <c r="G26" s="50"/>
    </row>
    <row r="27" spans="1:256" x14ac:dyDescent="0.2">
      <c r="A27" s="19" t="s">
        <v>32</v>
      </c>
      <c r="B27" s="57" t="s">
        <v>46</v>
      </c>
      <c r="G27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2023-12-21T14:07:28Z</cp:lastPrinted>
  <dcterms:created xsi:type="dcterms:W3CDTF">2006-04-18T17:38:46Z</dcterms:created>
  <dcterms:modified xsi:type="dcterms:W3CDTF">2023-12-21T14:08:04Z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